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<sst xmlns="http://schemas.openxmlformats.org/spreadsheetml/2006/main" count="344" uniqueCount="103">
  <si>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</si>
  <si>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</si>
  <si>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</si>
  <si>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</si>
  <si>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</si>
  <si>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</si>
  <si>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</si>
  <si>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</si>
  <si>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第6916号</t>
  </si>
  <si>
    <t xml:space="preserve">　工事名</t>
  </si>
  <si>
    <t>本町4号区域急傾斜地対策工事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</si>
  <si>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</si>
  <si>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</si>
  <si>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</si>
  <si>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</si>
  <si>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</si>
  <si>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</si>
  <si>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</si>
  <si>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</si>
  <si>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</si>
  <si>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</si>
  <si>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</si>
  <si>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14.5　m</t>
  </si>
  <si>
    <t>斜面対策</t>
  </si>
  <si>
    <t/>
  </si>
  <si>
    <t>式</t>
  </si>
  <si>
    <t>砂防土工</t>
  </si>
  <si>
    <t>掘削工</t>
  </si>
  <si>
    <t xml:space="preserve">掘削　</t>
  </si>
  <si>
    <t>m3</t>
  </si>
  <si>
    <t>床掘</t>
  </si>
  <si>
    <t>土砂等運搬（人力）</t>
  </si>
  <si>
    <t xml:space="preserve">基面整正　</t>
  </si>
  <si>
    <t>m2</t>
  </si>
  <si>
    <t>埋戻し工</t>
  </si>
  <si>
    <t xml:space="preserve">埋戻し　</t>
  </si>
  <si>
    <t>法面整形工</t>
  </si>
  <si>
    <t>法面整形(切土部)</t>
  </si>
  <si>
    <t>現場制約:無し,土質:ﾚｷ質土､砂及び砂質土､粘性土</t>
  </si>
  <si>
    <t>残土処理工</t>
  </si>
  <si>
    <t>整地</t>
  </si>
  <si>
    <t>作業区分:敷均し(ﾙｰｽﾞ)</t>
  </si>
  <si>
    <t xml:space="preserve">土砂等運搬　</t>
  </si>
  <si>
    <t>L=5.8㎞</t>
  </si>
  <si>
    <t>法面工</t>
  </si>
  <si>
    <t>法枠工</t>
  </si>
  <si>
    <t>簡易吹付法枠工</t>
  </si>
  <si>
    <t>300未満</t>
  </si>
  <si>
    <t>山腹水路工</t>
  </si>
  <si>
    <t>山腹集水路･排水路工</t>
  </si>
  <si>
    <t>山腹U型側溝</t>
  </si>
  <si>
    <t>法肩</t>
  </si>
  <si>
    <t>m</t>
  </si>
  <si>
    <t>排水構造物工</t>
  </si>
  <si>
    <t>側溝工</t>
  </si>
  <si>
    <t>プレキャストU型側溝</t>
  </si>
  <si>
    <t>法尻</t>
  </si>
  <si>
    <t>付属物施設工</t>
  </si>
  <si>
    <t>人家保全柵工</t>
  </si>
  <si>
    <t>人家保全柵基礎</t>
  </si>
  <si>
    <t>転落防止柵工</t>
  </si>
  <si>
    <t>転落防護柵</t>
  </si>
  <si>
    <t>転落防止柵基礎</t>
  </si>
  <si>
    <t>法面</t>
  </si>
  <si>
    <t>通路工</t>
  </si>
  <si>
    <t>作業用通路</t>
  </si>
  <si>
    <t>銘板工</t>
  </si>
  <si>
    <t>銘板設置</t>
  </si>
  <si>
    <t>仮設工</t>
  </si>
  <si>
    <t>防護施設工</t>
  </si>
  <si>
    <t>仮設防護柵工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</si>
  <si>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</si>
  <si>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</si>
  <si>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</si>
  <si>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</si>
  <si>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</si>
  <si>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</si>
  <si>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</si>
  <si>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準備費</t>
  </si>
  <si>
    <t xml:space="preserve">木根等処分費　</t>
  </si>
  <si>
    <t>事業損失防止施設費</t>
  </si>
  <si>
    <t>水質調査費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</si>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</sst>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G23+G62+G71+G80+G89+G128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G26+G41+G47+G53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70.0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30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29</v>
      </c>
      <c r="F34" s="23" t="n">
        <v>50.0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31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29</v>
      </c>
      <c r="F37" s="23" t="n">
        <v>90.0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33</v>
      </c>
      <c r="F40" s="23" t="n">
        <v>20.0</v>
      </c>
      <c r="G40" s="27"/>
      <c r="H40" s="29"/>
      <c r="J40" s="30"/>
      <c r="K40" s="31"/>
    </row>
    <row r="41" ht="15.0" customHeight="true">
      <c r="A41" s="14"/>
      <c r="B41" s="15"/>
      <c r="C41" s="15" t="s">
        <v>34</v>
      </c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35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29</v>
      </c>
      <c r="F46" s="23" t="n">
        <v>30.0</v>
      </c>
      <c r="G46" s="27"/>
      <c r="H46" s="29"/>
      <c r="J46" s="30"/>
      <c r="K46" s="31"/>
    </row>
    <row r="47" ht="15.0" customHeight="true">
      <c r="A47" s="14"/>
      <c r="B47" s="15"/>
      <c r="C47" s="15" t="s">
        <v>36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37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38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33</v>
      </c>
      <c r="F52" s="23" t="n">
        <v>90.0</v>
      </c>
      <c r="G52" s="27"/>
      <c r="H52" s="29"/>
      <c r="J52" s="30"/>
      <c r="K52" s="31"/>
    </row>
    <row r="53" ht="15.0" customHeight="true">
      <c r="A53" s="14"/>
      <c r="B53" s="15"/>
      <c r="C53" s="15" t="s">
        <v>39</v>
      </c>
      <c r="D53" s="16"/>
      <c r="E53" s="20"/>
      <c r="F53" s="22"/>
      <c r="G53" s="26">
        <f>G56+G59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40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41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29</v>
      </c>
      <c r="F58" s="23" t="n">
        <v>90.0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42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43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29</v>
      </c>
      <c r="F61" s="23" t="n">
        <v>90.0</v>
      </c>
      <c r="G61" s="27"/>
      <c r="H61" s="29"/>
      <c r="J61" s="30"/>
      <c r="K61" s="31"/>
    </row>
    <row r="62" ht="15.0" customHeight="true">
      <c r="A62" s="14"/>
      <c r="B62" s="15" t="s">
        <v>44</v>
      </c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45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46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47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33</v>
      </c>
      <c r="F70" s="23" t="n">
        <v>94.0</v>
      </c>
      <c r="G70" s="27"/>
      <c r="H70" s="29"/>
      <c r="J70" s="30"/>
      <c r="K70" s="31"/>
    </row>
    <row r="71" ht="15.0" customHeight="true">
      <c r="A71" s="14"/>
      <c r="B71" s="15" t="s">
        <v>48</v>
      </c>
      <c r="C71" s="15"/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2.0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 t="s">
        <v>49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50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51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52</v>
      </c>
      <c r="F79" s="23" t="n">
        <v>15.0</v>
      </c>
      <c r="G79" s="27"/>
      <c r="H79" s="29"/>
      <c r="J79" s="30"/>
      <c r="K79" s="31"/>
    </row>
    <row r="80" ht="15.0" customHeight="true">
      <c r="A80" s="14"/>
      <c r="B80" s="15" t="s">
        <v>53</v>
      </c>
      <c r="C80" s="15"/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54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55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 t="s">
        <v>56</v>
      </c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52</v>
      </c>
      <c r="F88" s="23" t="n">
        <v>13.0</v>
      </c>
      <c r="G88" s="27"/>
      <c r="H88" s="29"/>
      <c r="J88" s="30"/>
      <c r="K88" s="31"/>
    </row>
    <row r="89" ht="15.0" customHeight="true">
      <c r="A89" s="14"/>
      <c r="B89" s="15" t="s">
        <v>57</v>
      </c>
      <c r="C89" s="15"/>
      <c r="D89" s="16"/>
      <c r="E89" s="20"/>
      <c r="F89" s="22"/>
      <c r="G89" s="26">
        <f>G92+G101+G116+G122</f>
      </c>
      <c r="H89" s="28" t="s">
        <v>24</v>
      </c>
      <c r="J89" s="30" t="n">
        <v>24.0</v>
      </c>
      <c r="K89" s="31" t="n">
        <v>2.0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 t="s">
        <v>58</v>
      </c>
      <c r="D92" s="16"/>
      <c r="E92" s="20"/>
      <c r="F92" s="22"/>
      <c r="G92" s="26">
        <f>G95+G98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58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52</v>
      </c>
      <c r="F97" s="23" t="n">
        <v>13.0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59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52</v>
      </c>
      <c r="F100" s="23" t="n">
        <v>13.0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60</v>
      </c>
      <c r="D101" s="16"/>
      <c r="E101" s="20"/>
      <c r="F101" s="22"/>
      <c r="G101" s="26">
        <f>G104+G107+G110+G113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61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 t="s">
        <v>51</v>
      </c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52</v>
      </c>
      <c r="F106" s="23" t="n">
        <v>13.0</v>
      </c>
      <c r="G106" s="27"/>
      <c r="H106" s="29"/>
      <c r="J106" s="30"/>
      <c r="K106" s="31"/>
    </row>
    <row r="107" ht="15.0" customHeight="true">
      <c r="A107" s="14"/>
      <c r="B107" s="15"/>
      <c r="C107" s="15"/>
      <c r="D107" s="16" t="s">
        <v>62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 t="s">
        <v>51</v>
      </c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52</v>
      </c>
      <c r="F109" s="23" t="n">
        <v>13.0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61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 t="s">
        <v>63</v>
      </c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52</v>
      </c>
      <c r="F112" s="23" t="n">
        <v>15.0</v>
      </c>
      <c r="G112" s="27"/>
      <c r="H112" s="29"/>
      <c r="J112" s="30"/>
      <c r="K112" s="31"/>
    </row>
    <row r="113" ht="15.0" customHeight="true">
      <c r="A113" s="14"/>
      <c r="B113" s="15"/>
      <c r="C113" s="15"/>
      <c r="D113" s="16" t="s">
        <v>62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 t="s">
        <v>63</v>
      </c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52</v>
      </c>
      <c r="F115" s="23" t="n">
        <v>15.0</v>
      </c>
      <c r="G115" s="27"/>
      <c r="H115" s="29"/>
      <c r="J115" s="30"/>
      <c r="K115" s="31"/>
    </row>
    <row r="116" ht="15.0" customHeight="true">
      <c r="A116" s="14"/>
      <c r="B116" s="15"/>
      <c r="C116" s="15" t="s">
        <v>64</v>
      </c>
      <c r="D116" s="16"/>
      <c r="E116" s="20"/>
      <c r="F116" s="22"/>
      <c r="G116" s="26">
        <f>G119</f>
      </c>
      <c r="H116" s="28" t="s">
        <v>24</v>
      </c>
      <c r="J116" s="30" t="n">
        <v>33.0</v>
      </c>
      <c r="K116" s="31" t="n">
        <v>3.0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/>
      <c r="D119" s="16" t="s">
        <v>65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/>
      <c r="B122" s="15"/>
      <c r="C122" s="15" t="s">
        <v>66</v>
      </c>
      <c r="D122" s="16"/>
      <c r="E122" s="20"/>
      <c r="F122" s="22"/>
      <c r="G122" s="26">
        <f>G125</f>
      </c>
      <c r="H122" s="28" t="s">
        <v>24</v>
      </c>
      <c r="J122" s="30" t="n">
        <v>35.0</v>
      </c>
      <c r="K122" s="31" t="n">
        <v>3.0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/>
      <c r="D125" s="16" t="s">
        <v>67</v>
      </c>
      <c r="E125" s="20"/>
      <c r="F125" s="22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 t="s">
        <v>68</v>
      </c>
      <c r="C128" s="15"/>
      <c r="D128" s="16"/>
      <c r="E128" s="20"/>
      <c r="F128" s="22"/>
      <c r="G128" s="26">
        <f>G131</f>
      </c>
      <c r="H128" s="28" t="s">
        <v>24</v>
      </c>
      <c r="J128" s="30" t="n">
        <v>37.0</v>
      </c>
      <c r="K128" s="31" t="n">
        <v>2.0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 t="s">
        <v>69</v>
      </c>
      <c r="D131" s="16"/>
      <c r="E131" s="20"/>
      <c r="F131" s="22"/>
      <c r="G131" s="26">
        <f>G134</f>
      </c>
      <c r="H131" s="28" t="s">
        <v>24</v>
      </c>
      <c r="J131" s="30" t="n">
        <v>38.0</v>
      </c>
      <c r="K131" s="31" t="n">
        <v>3.0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/>
      <c r="D134" s="16" t="s">
        <v>70</v>
      </c>
      <c r="E134" s="20"/>
      <c r="F134" s="22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52</v>
      </c>
      <c r="F136" s="23" t="n">
        <v>15.0</v>
      </c>
      <c r="G136" s="27"/>
      <c r="H136" s="29"/>
      <c r="J136" s="30"/>
      <c r="K136" s="31"/>
    </row>
    <row r="137" ht="15.0" customHeight="true">
      <c r="A137" s="14" t="s">
        <v>71</v>
      </c>
      <c r="B137" s="15"/>
      <c r="C137" s="15"/>
      <c r="D137" s="16"/>
      <c r="E137" s="20"/>
      <c r="F137" s="22"/>
      <c r="G137" s="26">
        <f>G23+G62+G71+G80+G89+G128</f>
      </c>
      <c r="H137" s="28" t="s">
        <v>24</v>
      </c>
      <c r="J137" s="30" t="n">
        <v>40.0</v>
      </c>
      <c r="K137" s="31" t="n">
        <v>20.0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 t="s">
        <v>72</v>
      </c>
      <c r="C140" s="15"/>
      <c r="D140" s="16"/>
      <c r="E140" s="20"/>
      <c r="F140" s="22"/>
      <c r="G140" s="27"/>
      <c r="H140" s="28" t="s">
        <v>24</v>
      </c>
      <c r="J140" s="30" t="n">
        <v>41.0</v>
      </c>
      <c r="K140" s="31" t="s">
        <v>73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/>
      <c r="B143" s="15" t="s">
        <v>74</v>
      </c>
      <c r="C143" s="15"/>
      <c r="D143" s="16"/>
      <c r="E143" s="20"/>
      <c r="F143" s="22"/>
      <c r="G143" s="27"/>
      <c r="H143" s="28" t="s">
        <v>24</v>
      </c>
      <c r="J143" s="30" t="n">
        <v>42.0</v>
      </c>
      <c r="K143" s="31" t="s">
        <v>75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 t="s">
        <v>76</v>
      </c>
      <c r="B146" s="15"/>
      <c r="C146" s="15"/>
      <c r="D146" s="16"/>
      <c r="E146" s="20"/>
      <c r="F146" s="22"/>
      <c r="G146" s="26">
        <f>G149+G170</f>
      </c>
      <c r="H146" s="28" t="s">
        <v>24</v>
      </c>
      <c r="J146" s="30" t="n">
        <v>43.0</v>
      </c>
      <c r="K146" s="31" t="n">
        <v>200.0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 t="s">
        <v>77</v>
      </c>
      <c r="C149" s="15"/>
      <c r="D149" s="16"/>
      <c r="E149" s="20"/>
      <c r="F149" s="22"/>
      <c r="G149" s="26">
        <f>G152+G158+G164</f>
      </c>
      <c r="H149" s="28" t="s">
        <v>24</v>
      </c>
      <c r="J149" s="30" t="n">
        <v>44.0</v>
      </c>
      <c r="K149" s="31" t="n">
        <v>2.0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/>
      <c r="C152" s="15" t="s">
        <v>78</v>
      </c>
      <c r="D152" s="16"/>
      <c r="E152" s="20"/>
      <c r="F152" s="22"/>
      <c r="G152" s="26">
        <f>G155</f>
      </c>
      <c r="H152" s="28" t="s">
        <v>24</v>
      </c>
      <c r="J152" s="30" t="n">
        <v>45.0</v>
      </c>
      <c r="K152" s="31" t="n">
        <v>3.0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/>
      <c r="C155" s="15"/>
      <c r="D155" s="16" t="s">
        <v>79</v>
      </c>
      <c r="E155" s="20"/>
      <c r="F155" s="22"/>
      <c r="G155" s="27"/>
      <c r="H155" s="28" t="s">
        <v>24</v>
      </c>
      <c r="J155" s="30" t="n">
        <v>46.0</v>
      </c>
      <c r="K155" s="31" t="n">
        <v>4.0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/>
      <c r="B158" s="15"/>
      <c r="C158" s="15" t="s">
        <v>80</v>
      </c>
      <c r="D158" s="16"/>
      <c r="E158" s="20"/>
      <c r="F158" s="22"/>
      <c r="G158" s="26">
        <f>G161</f>
      </c>
      <c r="H158" s="28" t="s">
        <v>24</v>
      </c>
      <c r="J158" s="30" t="n">
        <v>47.0</v>
      </c>
      <c r="K158" s="31" t="n">
        <v>3.0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/>
      <c r="B161" s="15"/>
      <c r="C161" s="15"/>
      <c r="D161" s="16" t="s">
        <v>81</v>
      </c>
      <c r="E161" s="20"/>
      <c r="F161" s="22"/>
      <c r="G161" s="27"/>
      <c r="H161" s="28" t="s">
        <v>24</v>
      </c>
      <c r="J161" s="30" t="n">
        <v>48.0</v>
      </c>
      <c r="K161" s="31" t="n">
        <v>4.0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/>
      <c r="B164" s="15"/>
      <c r="C164" s="15" t="s">
        <v>82</v>
      </c>
      <c r="D164" s="16"/>
      <c r="E164" s="20"/>
      <c r="F164" s="22"/>
      <c r="G164" s="26">
        <f>G167</f>
      </c>
      <c r="H164" s="28" t="s">
        <v>24</v>
      </c>
      <c r="J164" s="30" t="n">
        <v>49.0</v>
      </c>
      <c r="K164" s="31" t="n">
        <v>3.0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/>
      <c r="B167" s="15"/>
      <c r="C167" s="15"/>
      <c r="D167" s="16" t="s">
        <v>83</v>
      </c>
      <c r="E167" s="20"/>
      <c r="F167" s="22"/>
      <c r="G167" s="27"/>
      <c r="H167" s="28" t="s">
        <v>24</v>
      </c>
      <c r="J167" s="30" t="n">
        <v>50.0</v>
      </c>
      <c r="K167" s="31"/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7"/>
      <c r="H169" s="29"/>
      <c r="J169" s="30"/>
      <c r="K169" s="31"/>
    </row>
    <row r="170" ht="15.0" customHeight="true">
      <c r="A170" s="14"/>
      <c r="B170" s="15" t="s">
        <v>84</v>
      </c>
      <c r="C170" s="15"/>
      <c r="D170" s="16"/>
      <c r="E170" s="20"/>
      <c r="F170" s="22"/>
      <c r="G170" s="27"/>
      <c r="H170" s="28" t="s">
        <v>24</v>
      </c>
      <c r="J170" s="30" t="n">
        <v>51.0</v>
      </c>
      <c r="K170" s="31"/>
    </row>
    <row r="171" ht="15.0" customHeight="true">
      <c r="A171" s="14"/>
      <c r="B171" s="15"/>
      <c r="C171" s="15"/>
      <c r="D171" s="16"/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7"/>
      <c r="H172" s="29"/>
      <c r="J172" s="30"/>
      <c r="K172" s="31"/>
    </row>
    <row r="173" ht="15.0" customHeight="true">
      <c r="A173" s="14" t="s">
        <v>85</v>
      </c>
      <c r="B173" s="15"/>
      <c r="C173" s="15"/>
      <c r="D173" s="16"/>
      <c r="E173" s="20"/>
      <c r="F173" s="22"/>
      <c r="G173" s="26">
        <f>G137+G146</f>
      </c>
      <c r="H173" s="28" t="s">
        <v>24</v>
      </c>
      <c r="J173" s="30" t="n">
        <v>52.0</v>
      </c>
      <c r="K173" s="31"/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14"/>
      <c r="B176" s="15" t="s">
        <v>86</v>
      </c>
      <c r="C176" s="15"/>
      <c r="D176" s="16"/>
      <c r="E176" s="20"/>
      <c r="F176" s="22"/>
      <c r="G176" s="27"/>
      <c r="H176" s="28" t="s">
        <v>24</v>
      </c>
      <c r="J176" s="30" t="n">
        <v>53.0</v>
      </c>
      <c r="K176" s="31" t="n">
        <v>210.0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7"/>
      <c r="H178" s="29"/>
      <c r="J178" s="30"/>
      <c r="K178" s="31"/>
    </row>
    <row r="179" ht="15.0" customHeight="true">
      <c r="A179" s="14"/>
      <c r="B179" s="15"/>
      <c r="C179" s="15" t="s">
        <v>87</v>
      </c>
      <c r="D179" s="16"/>
      <c r="E179" s="20"/>
      <c r="F179" s="22"/>
      <c r="G179" s="27"/>
      <c r="H179" s="28" t="s">
        <v>24</v>
      </c>
      <c r="J179" s="30" t="n">
        <v>54.0</v>
      </c>
      <c r="K179" s="31" t="s">
        <v>88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7"/>
      <c r="H181" s="29"/>
      <c r="J181" s="30"/>
      <c r="K181" s="31"/>
    </row>
    <row r="182" ht="15.0" customHeight="true">
      <c r="A182" s="14"/>
      <c r="B182" s="15"/>
      <c r="C182" s="15" t="s">
        <v>89</v>
      </c>
      <c r="D182" s="16"/>
      <c r="E182" s="20"/>
      <c r="F182" s="22"/>
      <c r="G182" s="27"/>
      <c r="H182" s="28" t="s">
        <v>24</v>
      </c>
      <c r="J182" s="30" t="n">
        <v>55.0</v>
      </c>
      <c r="K182" s="31" t="s">
        <v>90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7"/>
      <c r="H184" s="29"/>
      <c r="J184" s="30"/>
      <c r="K184" s="31"/>
    </row>
    <row r="185" ht="15.0" customHeight="true">
      <c r="A185" s="14" t="s">
        <v>91</v>
      </c>
      <c r="B185" s="15"/>
      <c r="C185" s="15"/>
      <c r="D185" s="16"/>
      <c r="E185" s="20"/>
      <c r="F185" s="22"/>
      <c r="G185" s="26">
        <f>G137+G146+G176</f>
      </c>
      <c r="H185" s="28" t="s">
        <v>24</v>
      </c>
      <c r="J185" s="30" t="n">
        <v>56.0</v>
      </c>
      <c r="K185" s="31"/>
    </row>
    <row r="186" ht="15.0" customHeight="true">
      <c r="A186" s="14"/>
      <c r="B186" s="15"/>
      <c r="C186" s="15"/>
      <c r="D186" s="16"/>
      <c r="E186" s="20" t="s">
        <v>24</v>
      </c>
      <c r="F186" s="22"/>
      <c r="G186" s="26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6"/>
      <c r="H187" s="29"/>
      <c r="J187" s="30"/>
      <c r="K187" s="31"/>
    </row>
    <row r="188" ht="15.0" customHeight="true">
      <c r="A188" s="14"/>
      <c r="B188" s="15" t="s">
        <v>92</v>
      </c>
      <c r="C188" s="15"/>
      <c r="D188" s="16"/>
      <c r="E188" s="20"/>
      <c r="F188" s="22"/>
      <c r="G188" s="27"/>
      <c r="H188" s="28" t="s">
        <v>24</v>
      </c>
      <c r="J188" s="30" t="n">
        <v>57.0</v>
      </c>
      <c r="K188" s="31" t="s">
        <v>93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7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7"/>
      <c r="H190" s="29"/>
      <c r="J190" s="30"/>
      <c r="K190" s="31"/>
    </row>
    <row r="191" ht="15.0" customHeight="true">
      <c r="A191" s="14"/>
      <c r="B191" s="15" t="s">
        <v>94</v>
      </c>
      <c r="C191" s="15"/>
      <c r="D191" s="16"/>
      <c r="E191" s="20"/>
      <c r="F191" s="22"/>
      <c r="G191" s="27"/>
      <c r="H191" s="28" t="s">
        <v>24</v>
      </c>
      <c r="J191" s="30" t="n">
        <v>58.0</v>
      </c>
      <c r="K191" s="31" t="n">
        <v>220.0</v>
      </c>
    </row>
    <row r="192" ht="15.0" customHeight="true">
      <c r="A192" s="14"/>
      <c r="B192" s="15"/>
      <c r="C192" s="15"/>
      <c r="D192" s="16"/>
      <c r="E192" s="20" t="s">
        <v>24</v>
      </c>
      <c r="F192" s="22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25</v>
      </c>
      <c r="F193" s="23" t="n">
        <v>1.0</v>
      </c>
      <c r="G193" s="27"/>
      <c r="H193" s="29"/>
      <c r="J193" s="30"/>
      <c r="K193" s="31"/>
    </row>
    <row r="194" ht="15.0" customHeight="true">
      <c r="A194" s="14" t="s">
        <v>95</v>
      </c>
      <c r="B194" s="15"/>
      <c r="C194" s="15"/>
      <c r="D194" s="16"/>
      <c r="E194" s="20"/>
      <c r="F194" s="22"/>
      <c r="G194" s="26">
        <f>G185+G191</f>
      </c>
      <c r="H194" s="28" t="s">
        <v>24</v>
      </c>
      <c r="J194" s="30" t="n">
        <v>59.0</v>
      </c>
      <c r="K194" s="31" t="n">
        <v>30.0</v>
      </c>
    </row>
    <row r="195" ht="15.0" customHeight="true">
      <c r="A195" s="14"/>
      <c r="B195" s="15"/>
      <c r="C195" s="15"/>
      <c r="D195" s="16"/>
      <c r="E195" s="20" t="s">
        <v>24</v>
      </c>
      <c r="F195" s="22"/>
      <c r="G195" s="26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6"/>
      <c r="H196" s="29"/>
      <c r="J196" s="30"/>
      <c r="K196" s="31"/>
    </row>
    <row r="197" ht="15.0" customHeight="true">
      <c r="A197" s="32" t="s">
        <v>96</v>
      </c>
      <c r="B197" s="33"/>
      <c r="C197" s="33"/>
      <c r="D197" s="34"/>
      <c r="E197" s="41"/>
      <c r="F197" s="44"/>
      <c r="G197" s="50">
        <f>G194</f>
      </c>
      <c r="H197" s="51" t="s">
        <v>24</v>
      </c>
      <c r="J197" s="55" t="n">
        <v>60.0</v>
      </c>
      <c r="K197" s="55" t="n">
        <v>30.0</v>
      </c>
    </row>
    <row r="198" ht="15.0" customHeight="true">
      <c r="A198" s="35"/>
      <c r="B198" s="36"/>
      <c r="C198" s="36"/>
      <c r="D198" s="37"/>
      <c r="E198" s="42" t="s">
        <v>24</v>
      </c>
      <c r="F198" s="45"/>
      <c r="G198" s="50"/>
      <c r="H198" s="52" t="s">
        <v>24</v>
      </c>
    </row>
    <row r="199" ht="15.0" customHeight="true">
      <c r="A199" s="38"/>
      <c r="B199" s="39"/>
      <c r="C199" s="39"/>
      <c r="D199" s="40"/>
      <c r="E199" s="43" t="s">
        <v>25</v>
      </c>
      <c r="F199" s="46" t="n">
        <v>1.0</v>
      </c>
      <c r="G199" s="50"/>
      <c r="H199" s="53"/>
    </row>
    <row r="200">
      <c r="A200" s="56" t="s">
        <v>97</v>
      </c>
      <c r="B200" s="57" t="s">
        <v>98</v>
      </c>
      <c r="J200" s="30" t="n">
        <v>99999.0</v>
      </c>
    </row>
    <row r="201">
      <c r="A201" s="56" t="s">
        <v>99</v>
      </c>
      <c r="B201" s="57" t="s">
        <v>100</v>
      </c>
    </row>
    <row r="202">
      <c r="A202" s="56" t="s">
        <v>101</v>
      </c>
      <c r="B202" s="57" t="s">
        <v>102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20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2026-05-18T09:44:15Z</dcterms:created>
  <dc:creator>Apache POI</dc:creator>
</cp:coreProperties>
</file>